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33" sheetId="1" r:id="rId1"/>
  </sheets>
  <externalReferences>
    <externalReference r:id="rId2"/>
  </externalReferences>
  <definedNames>
    <definedName name="Z_6E36EA37_049E_4FAE_B719_2847CD16F858_.wvu.Cols" localSheetId="0" hidden="1">'Р-Крестьянская 33'!#REF!,'Р-Крестьянская 33'!#REF!</definedName>
    <definedName name="Z_6E36EA37_049E_4FAE_B719_2847CD16F858_.wvu.Rows" localSheetId="0" hidden="1">'Р-Крестьянская 33'!$42:$45</definedName>
    <definedName name="Z_73C0D023_21BD_4441_8EFA_957546C15799_.wvu.Cols" localSheetId="0" hidden="1">'Р-Крестьянская 33'!#REF!,'Р-Крестьянская 33'!#REF!</definedName>
    <definedName name="Z_73C0D023_21BD_4441_8EFA_957546C15799_.wvu.Rows" localSheetId="0" hidden="1">'Р-Крестьянская 33'!$42:$45</definedName>
    <definedName name="_xlnm.Print_Area" localSheetId="0">'Р-Крестьянская 33'!$A$1:$K$60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F9" i="1" s="1"/>
  <c r="G15" i="1"/>
  <c r="G9" i="1" s="1"/>
  <c r="E15" i="1"/>
  <c r="E9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<sst xmlns="http://schemas.openxmlformats.org/spreadsheetml/2006/main" count="62" uniqueCount="53">
  <si>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</si>
  <si>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</si>
  <si>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</si>
  <si>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</si>
  <si>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</si>
  <si>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</si>
  <si>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</si>
  <si>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</si>
  <si>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</si>
  <si>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</si>
  <si>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</si>
  <si>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</si>
  <si>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</si>
  <si>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</si>
  <si>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</si>
  <si>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</si>
  <si>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</si>
  <si>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</si>
  <si>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</si>
  <si>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</si>
  <si>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</si>
  <si>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</si>
  <si>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</si>
  <si>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</si>
  <si>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</si>
  <si>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</si>
  <si>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</si>
  <si>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</si>
  <si>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</si>
  <si>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</si>
  <si>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</si>
  <si>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</si>
  <si>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</si>
  <si>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</si>
  <si>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</si>
  <si>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</si>
  <si>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</si>
  <si>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</si>
  <si>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01.08.2011г</t>
  </si>
  <si>
    <t>задолженность с нарастающим итогом с - 01.08.2011г</t>
  </si>
  <si>
    <t>перед собственниками дома по адресу: ул. Р-Крестьянская 33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</si>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</sst>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1">
          <cell r="W161">
            <v>153270.12702903061</v>
          </cell>
          <cell r="X161">
            <v>31663.773742979614</v>
          </cell>
          <cell r="Y161">
            <v>119314.39659999999</v>
          </cell>
          <cell r="AA161">
            <v>9373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4326</v>
          </cell>
          <cell r="AN161">
            <v>35121.146000000001</v>
          </cell>
          <cell r="AO161">
            <v>1133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Y161">
            <v>500904.37620195129</v>
          </cell>
          <cell r="BB161">
            <v>0</v>
          </cell>
          <cell r="BC161">
            <v>0</v>
          </cell>
          <cell r="CN161">
            <v>18195.4176506451</v>
          </cell>
          <cell r="CO161">
            <v>3729.2669218161413</v>
          </cell>
          <cell r="CP161">
            <v>0</v>
          </cell>
          <cell r="DB161">
            <v>0</v>
          </cell>
          <cell r="DG161">
            <v>15541.018356577624</v>
          </cell>
          <cell r="DU161">
            <v>58590.022696550543</v>
          </cell>
          <cell r="DV161">
            <v>12227.870355273</v>
          </cell>
          <cell r="DW161">
            <v>22251.151799999996</v>
          </cell>
          <cell r="EK161">
            <v>0</v>
          </cell>
          <cell r="EQ161">
            <v>48225.347429028297</v>
          </cell>
          <cell r="FB161">
            <v>77528.001199485836</v>
          </cell>
          <cell r="FC161">
            <v>15851.115520697038</v>
          </cell>
          <cell r="FD161">
            <v>665.51940000000002</v>
          </cell>
          <cell r="FL161">
            <v>0</v>
          </cell>
          <cell r="FS161">
            <v>24839.542736208961</v>
          </cell>
          <cell r="FX161">
            <v>60496.677498884957</v>
          </cell>
          <cell r="FY161">
            <v>12339.257378804334</v>
          </cell>
          <cell r="FZ161">
            <v>0</v>
          </cell>
          <cell r="GG161">
            <v>72.828000000000017</v>
          </cell>
          <cell r="GL161">
            <v>19054.492451086837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6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40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39</v>
      </c>
    </row>
    <row r="9" spans="1:7" ht="15.6" x14ac:dyDescent="0.3">
      <c r="A9" s="56" t="s">
        <v>8</v>
      </c>
      <c r="B9" s="57"/>
      <c r="C9" s="57"/>
      <c r="D9" s="58"/>
      <c r="E9" s="17">
        <f>SUM(E10:E15)</f>
        <v>2836813.49</v>
      </c>
      <c r="F9" s="17">
        <f t="shared" ref="F9:G9" si="0">SUM(F10:F15)</f>
        <v>2731266.65</v>
      </c>
      <c r="G9" s="17">
        <f t="shared" si="0"/>
        <v>398661.07</v>
      </c>
    </row>
    <row r="10" spans="1:7" ht="13.2" customHeight="1" x14ac:dyDescent="0.3">
      <c r="A10" s="44" t="s">
        <v>9</v>
      </c>
      <c r="B10" s="45"/>
      <c r="C10" s="45"/>
      <c r="D10" s="46"/>
      <c r="E10" s="18">
        <v>702657.09</v>
      </c>
      <c r="F10" s="18">
        <v>650696.34</v>
      </c>
      <c r="G10" s="19">
        <v>169009.34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153784.68</v>
      </c>
      <c r="F12" s="18">
        <v>151150</v>
      </c>
      <c r="G12" s="19">
        <v>17952.509999999998</v>
      </c>
    </row>
    <row r="13" spans="1:7" ht="13.5" customHeight="1" x14ac:dyDescent="0.3">
      <c r="A13" s="44" t="s">
        <v>12</v>
      </c>
      <c r="B13" s="45"/>
      <c r="C13" s="45"/>
      <c r="D13" s="46"/>
      <c r="E13" s="18">
        <v>311566.43</v>
      </c>
      <c r="F13" s="18">
        <v>304424.84999999998</v>
      </c>
      <c r="G13" s="19">
        <v>38806.1</v>
      </c>
    </row>
    <row r="14" spans="1:7" ht="14.4" customHeight="1" x14ac:dyDescent="0.3">
      <c r="A14" s="37" t="s">
        <v>13</v>
      </c>
      <c r="B14" s="37"/>
      <c r="C14" s="37"/>
      <c r="D14" s="37"/>
      <c r="E14" s="18">
        <v>436795.4</v>
      </c>
      <c r="F14" s="18">
        <v>434176.98</v>
      </c>
      <c r="G14" s="19">
        <v>57390.25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1232009.8900000001</v>
      </c>
      <c r="F15" s="17">
        <f t="shared" ref="F15:G15" si="1">SUM(F16:F19)</f>
        <v>1190818.48</v>
      </c>
      <c r="G15" s="17">
        <f t="shared" si="1"/>
        <v>115502.87</v>
      </c>
    </row>
    <row r="16" spans="1:7" ht="33.6" customHeight="1" x14ac:dyDescent="0.3">
      <c r="A16" s="50" t="s">
        <v>43</v>
      </c>
      <c r="B16" s="51"/>
      <c r="C16" s="51"/>
      <c r="D16" s="52"/>
      <c r="E16" s="18">
        <v>1214136.19</v>
      </c>
      <c r="F16" s="18">
        <v>1173420.6000000001</v>
      </c>
      <c r="G16" s="19">
        <v>113011.98</v>
      </c>
    </row>
    <row r="17" spans="1:13" ht="15.6" x14ac:dyDescent="0.3">
      <c r="A17" s="37" t="s">
        <v>44</v>
      </c>
      <c r="B17" s="37"/>
      <c r="C17" s="37"/>
      <c r="D17" s="37"/>
      <c r="E17" s="18">
        <v>1722.6</v>
      </c>
      <c r="F17" s="18">
        <v>1680.71</v>
      </c>
      <c r="G17" s="19">
        <v>240.61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16151.1</v>
      </c>
      <c r="F19" s="18">
        <v>15717.17</v>
      </c>
      <c r="G19" s="19">
        <v>2250.2800000000002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7512.12</v>
      </c>
      <c r="F20" s="36">
        <f t="shared" ref="F20:G20" si="2">F21</f>
        <v>7382.81</v>
      </c>
      <c r="G20" s="36">
        <f t="shared" si="2"/>
        <v>1053.8399999999999</v>
      </c>
    </row>
    <row r="21" spans="1:13" ht="15.6" x14ac:dyDescent="0.3">
      <c r="A21" s="37" t="s">
        <v>15</v>
      </c>
      <c r="B21" s="37"/>
      <c r="C21" s="37"/>
      <c r="D21" s="37"/>
      <c r="E21" s="18">
        <v>7512.12</v>
      </c>
      <c r="F21" s="18">
        <v>7382.81</v>
      </c>
      <c r="G21" s="19">
        <v>1053.8399999999999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11387.373087747837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850779.81957396155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нар'!W161</f>
        <v>153270.12702903061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нар'!X161</f>
        <v>31663.773742979614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нар'!Y161</f>
        <v>119314.39659999999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нар'!AA161+'[1]УК ВР декабрь нар'!AB161+'[1]УК ВР декабрь нар'!AC161+'[1]УК ВР декабрь нар'!AD161+'[1]УК ВР декабрь нар'!AE161+'[1]УК ВР декабрь нар'!AF161+'[1]УК ВР декабрь нар'!AG161+'[1]УК ВР декабрь нар'!AH161+'[1]УК ВР декабрь нар'!AJ161+'[1]УК ВР декабрь нар'!AL161+'[1]УК ВР декабрь нар'!AN161+'[1]УК ВР декабрь нар'!AO161+'[1]УК ВР декабрь нар'!AP161+'[1]УК ВР декабрь нар'!AQ161+'[1]УК ВР декабрь нар'!AR161+'[1]УК ВР декабрь нар'!AT161</f>
        <v>45627.146000000001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нар'!AY161</f>
        <v>500904.37620195129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SUM(F34:F38)+47030.8</f>
        <v>230116.89520989073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нар'!CN161+'[1]УК ВР декабрь нар'!DU161</f>
        <v>76785.440347195647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нар'!CO161+'[1]УК ВР декабрь нар'!DV161</f>
        <v>15957.137277089141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нар'!CP161+'[1]УК ВР декабрь нар'!DW161</f>
        <v>22251.151799999996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нар'!AI161+'[1]УК ВР декабрь нар'!AJ161+'[1]УК ВР декабрь нар'!AS161+'[1]УК ВР декабрь нар'!BC161+'[1]УК ВР декабрь нар'!DB161+'[1]УК ВР декабрь нар'!EK161+'[1]УК ВР декабрь нар'!AM161</f>
        <v>4326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нар'!DG161+'[1]УК ВР декабрь нар'!EQ161</f>
        <v>63766.365785605922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SUM(F40:F48)+87296.73</f>
        <v>298144.16418516793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нар'!FB161+'[1]УК ВР декабрь нар'!FX161</f>
        <v>138024.67869837079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нар'!FC161+'[1]УК ВР декабрь нар'!FY161</f>
        <v>28190.372899501373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нар'!FD161+'[1]УК ВР декабрь нар'!FZ161</f>
        <v>665.51940000000002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нар'!GG161+'[1]УК ВР декабрь нар'!FL161+'[1]УК ВР декабрь нар'!BB161+'[1]УК ВР декабрь нар'!AK161</f>
        <v>72.828000000000017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нар'!FS161+'[1]УК ВР декабрь нар'!GL161</f>
        <v>43894.035187295798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1379040.8789690202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148809.79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56056.05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92753.74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1527850.6689690202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1214136.19</v>
      </c>
      <c r="L56" s="20"/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1173420.6000000001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-302327.10588127235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33</vt:lpstr>
      <vt:lpstr>'Р-Крестьянская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2018-04-05T12:24:11Z</cp:lastPrinted>
  <dcterms:created xsi:type="dcterms:W3CDTF">2013-05-24T09:13:10Z</dcterms:created>
  <dcterms:modified xsi:type="dcterms:W3CDTF">2019-03-27T11:58:24Z</dcterms:modified>
</cp:coreProperties>
</file>